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kaletaag\Desktop\BUDOWY\2026\ALWERNIA\"/>
    </mc:Choice>
  </mc:AlternateContent>
  <xr:revisionPtr revIDLastSave="0" documentId="13_ncr:1_{DE44AD41-CE31-4D06-AC2F-796F507DB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cena Robót Fundamentowy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9" i="1"/>
  <c r="G15" i="1"/>
  <c r="G6" i="1"/>
  <c r="G10" i="1"/>
  <c r="G11" i="1"/>
  <c r="G12" i="1"/>
  <c r="G13" i="1"/>
  <c r="G8" i="1" l="1"/>
  <c r="G7" i="1"/>
  <c r="G16" i="1" l="1"/>
</calcChain>
</file>

<file path=xl/sharedStrings.xml><?xml version="1.0" encoding="utf-8"?>
<sst xmlns="http://schemas.openxmlformats.org/spreadsheetml/2006/main" count="69" uniqueCount="49">
  <si>
    <t>KOSZTORYS OFERTOWY - ROBOTY FUNDAMENTOWE I POSADZKOWE</t>
  </si>
  <si>
    <t>Lp.</t>
  </si>
  <si>
    <t>Opis pozycji / Zakres robót</t>
  </si>
  <si>
    <t>Obiekt</t>
  </si>
  <si>
    <t>Jedn. miary</t>
  </si>
  <si>
    <t>Ilość</t>
  </si>
  <si>
    <t>Cena jedn. netto (PLN)</t>
  </si>
  <si>
    <t>Wartość netto (PLN)</t>
  </si>
  <si>
    <t>Uwagi / Specyfikacja materiałowa Wykonawcy</t>
  </si>
  <si>
    <t>1.1</t>
  </si>
  <si>
    <t>Pawilon</t>
  </si>
  <si>
    <t>1.2</t>
  </si>
  <si>
    <t>1.3</t>
  </si>
  <si>
    <t>kpl.</t>
  </si>
  <si>
    <t>1.4</t>
  </si>
  <si>
    <t>1.5</t>
  </si>
  <si>
    <t>1.6</t>
  </si>
  <si>
    <t>1.8</t>
  </si>
  <si>
    <t>1.9</t>
  </si>
  <si>
    <t>1.10</t>
  </si>
  <si>
    <t>RAZEM WARTOŚĆ NETTO ROBÓT (PLN):</t>
  </si>
  <si>
    <t>Beton dostarcza Wykonawca, zbrojenie włóknem 30kg/m3</t>
  </si>
  <si>
    <t xml:space="preserve">Klasy betonu zgodnie z zestawieniem w dokumentacji projektowej. </t>
  </si>
  <si>
    <t>1. PAWILON STACJI PALIW</t>
  </si>
  <si>
    <t>1.7</t>
  </si>
  <si>
    <t>Fundament pod zbiornik ppoż</t>
  </si>
  <si>
    <t>Obsługa geodezyjna po stronie Zleceniodawcy</t>
  </si>
  <si>
    <t>Przedmiary uproszczone / pomocnicze - wymagają, na podstawie dokumentacji technicznej, ostatecznej weryfikacji przez składającego ofertę</t>
  </si>
  <si>
    <t>Zbiornik ppoż</t>
  </si>
  <si>
    <t>Wykonanie rozbiórek i wykopu pod fundamenty pawilonu wraz z wywiezieniem urobku, gruzu (możliwa kostka betonowa)</t>
  </si>
  <si>
    <t>Sprzęt niezbędny do wykonania wykopu, załadunku ziemi, gruzu oraz 
wywóz po stronie Wykonawcy, niezbędna koparka kołowa, należy dostarczyć karty BDO</t>
  </si>
  <si>
    <t>Rury kanalizacyjne lite klasy SN8 (grubościenne) dostarcza Wykonawca</t>
  </si>
  <si>
    <t>Zasypanie fundamentów zasypką z warstwowym zagęszczeniem mechanicznym</t>
  </si>
  <si>
    <t xml:space="preserve">Zasypkę oraz sprzęt budowlany dostarcza Wykonawca </t>
  </si>
  <si>
    <t>Wykonanie instalacji podposadzkowej i sanitarnej z rur PVC-U kl. SN8, wykonanie przepustu do wprowadzenia instalacji wodociągowej</t>
  </si>
  <si>
    <t>Wykonanie hydroizolacji fundamentów oraz izolacji termicznej z płyt styroduru XPS-300 + folia kubełkowa, doszczelnienie styku pomiędzy płytą posadzki a płytami warstwowymi</t>
  </si>
  <si>
    <t>Zakup i montaż zbrojenia ze stali klasy A-IIIN (B500B), montaż kotew stalowych dostarczonych przez Zleceniodawcę- stopy fundamentowe</t>
  </si>
  <si>
    <t>Płyty szalunkowe po stronie Wykonawcy, beton po stronie Wykonawcy</t>
  </si>
  <si>
    <t>Wykonanie wykopu pod fundament zbiornika ppoż wraz z wywiezieniem i utylizacją urobku, gruzu wraz z zabezpieczeniem</t>
  </si>
  <si>
    <t>Wykonanie warstwy chudego betonu pod stopami fundamentowymi (C8/10), betonowanie stóp fundamentowych pawilonu (beton C25/30 W8 XC2) wraz z szalowaniem</t>
  </si>
  <si>
    <t>1 tydzień po uzgodnieniu terminu z kierownikiem budowy</t>
  </si>
  <si>
    <r>
      <t xml:space="preserve">Inwestycja: Stacja Paliw Alwernia | Termin realizacji: </t>
    </r>
    <r>
      <rPr>
        <b/>
        <i/>
        <sz val="10"/>
        <color rgb="FFFF0000"/>
        <rFont val="Arial"/>
        <family val="2"/>
        <charset val="238"/>
      </rPr>
      <t>06.07.2026 - 01.08.2026</t>
    </r>
  </si>
  <si>
    <t>Zakup i montaż zbrojenia ze stali klasy A-IIIN (B500B)</t>
  </si>
  <si>
    <t>Zestawienie wg rys. K-03 oraz dodatkowe kobyłki zgodnie ze sztuką budowlaną</t>
  </si>
  <si>
    <t>Wykonanie płyty posadzkowej z betonu B20 (C15/20) zbrojone włóknem stalowym w ilości 30kg.m3 sklepu gr. 20 cm z zatarciem na gładko</t>
  </si>
  <si>
    <t>Zestawienie stali wg rys. K-01.1 oraz dodatkowe</t>
  </si>
  <si>
    <t>Materiały bitumiczne, styrodur, folia oraz inne niezbędne materiały po stronie Wykonawcy</t>
  </si>
  <si>
    <t>Wykonanie fundamentu pod zbiornik ppoż z betonu C25/30, XC2 wraz z szalowaniem i ewentualnym ustawieniem kotew (jeżeli będą konieczne)</t>
  </si>
  <si>
    <t>Materiał po stronie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</si>
</sst>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6"/>
      <color rgb="FF365F91"/>
      <name val="Arial"/>
    </font>
    <font>
      <b/>
      <sz val="10"/>
      <color rgb="FFFFFFFF"/>
      <name val="Arial"/>
    </font>
    <font>
      <b/>
      <sz val="12"/>
      <color rgb="FF1F497D"/>
      <name val="Arial"/>
    </font>
    <font>
      <b/>
      <sz val="10"/>
      <name val="Arial"/>
    </font>
    <font>
      <sz val="10"/>
      <name val="Arial"/>
    </font>
    <font>
      <b/>
      <sz val="11"/>
      <color rgb="FF000000"/>
      <name val="Arial"/>
    </font>
    <font>
      <b/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  <font>
      <b/>
      <i/>
      <sz val="11"/>
      <color rgb="FFFF0000"/>
      <name val="Calibri"/>
      <family val="2"/>
      <charset val="238"/>
      <scheme val="minor"/>
    </font>
    <font>
      <b/>
      <i/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365F91"/>
        <bgColor rgb="FF365F91"/>
      </patternFill>
    </fill>
    <fill>
      <patternFill patternType="solid">
        <fgColor rgb="FFB8CCE4"/>
        <bgColor rgb="FFB8CCE4"/>
      </patternFill>
    </fill>
    <fill>
      <patternFill patternType="solid">
        <fgColor rgb="FFDCE6F1"/>
        <bgColor rgb="FFDCE6F1"/>
      </patternFill>
    </fill>
    <fill>
      <patternFill patternType="solid">
        <fgColor theme="0"/>
        <bgColor rgb="FFF2F5F8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medium">
        <color rgb="FF365F9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double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double">
        <color rgb="FF000000"/>
      </bottom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right" vertical="center"/>
    </xf>
    <xf numFmtId="0" fontId="8" fillId="0" borderId="0" xfId="0" applyFont="1"/>
    <xf numFmtId="0" fontId="10" fillId="0" borderId="0" xfId="0" applyFont="1"/>
    <xf numFmtId="0" fontId="11" fillId="0" borderId="0" xfId="0" applyFont="1"/>
    <xf numFmtId="0" fontId="5" fillId="4" borderId="3" xfId="0" applyFont="1" applyFill="1" applyBorder="1" applyAlignment="1">
      <alignment horizontal="right" vertical="center"/>
    </xf>
    <xf numFmtId="0" fontId="0" fillId="0" borderId="3" xfId="0" applyBorder="1"/>
    <xf numFmtId="0" fontId="4" fillId="3" borderId="2" xfId="0" applyFont="1" applyFill="1" applyBorder="1" applyAlignment="1">
      <alignment horizontal="left" vertical="center"/>
    </xf>
    <xf numFmtId="0" fontId="0" fillId="0" borderId="2" xfId="0" applyBorder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wrapText="1"/>
    </xf>
    <xf numFmtId="0" fontId="1" fillId="6" borderId="6" xfId="0" applyFont="1" applyFill="1" applyBorder="1" applyAlignment="1">
      <alignment vertical="center" wrapText="1"/>
    </xf>
    <xf numFmtId="0" fontId="0" fillId="4" borderId="5" xfId="0" applyFill="1" applyBorder="1"/>
    <xf numFmtId="0" fontId="15" fillId="0" borderId="0" xfId="0" applyFont="1" applyAlignment="1">
      <alignment horizontal="right"/>
    </xf>
    <xf numFmtId="3" fontId="9" fillId="5" borderId="2" xfId="0" applyNumberFormat="1" applyFont="1" applyFill="1" applyBorder="1" applyAlignment="1">
      <alignment horizontal="right" vertical="center"/>
    </xf>
    <xf numFmtId="3" fontId="9" fillId="6" borderId="2" xfId="0" applyNumberFormat="1" applyFont="1" applyFill="1" applyBorder="1" applyAlignment="1">
      <alignment horizontal="right" vertical="center"/>
    </xf>
    <xf numFmtId="4" fontId="17" fillId="6" borderId="2" xfId="0" applyNumberFormat="1" applyFont="1" applyFill="1" applyBorder="1" applyAlignment="1">
      <alignment horizontal="right" vertical="center"/>
    </xf>
    <xf numFmtId="4" fontId="9" fillId="6" borderId="2" xfId="0" applyNumberFormat="1" applyFont="1" applyFill="1" applyBorder="1" applyAlignment="1">
      <alignment horizontal="right" vertical="center"/>
    </xf>
    <xf numFmtId="4" fontId="9" fillId="5" borderId="2" xfId="0" applyNumberFormat="1" applyFont="1" applyFill="1" applyBorder="1" applyAlignment="1">
      <alignment horizontal="right" vertical="center"/>
    </xf>
    <xf numFmtId="4" fontId="17" fillId="5" borderId="2" xfId="0" applyNumberFormat="1" applyFont="1" applyFill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4" fontId="9" fillId="5" borderId="4" xfId="0" applyNumberFormat="1" applyFont="1" applyFill="1" applyBorder="1" applyAlignment="1">
      <alignment horizontal="right" vertical="center"/>
    </xf>
    <xf numFmtId="4" fontId="17" fillId="6" borderId="4" xfId="0" applyNumberFormat="1" applyFont="1" applyFill="1" applyBorder="1" applyAlignment="1">
      <alignment horizontal="right" vertical="center"/>
    </xf>
    <xf numFmtId="0" fontId="1" fillId="6" borderId="0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pane ySplit="4" topLeftCell="A5" activePane="bottomLeft" state="frozen"/>
      <selection pane="bottomLeft" activeCell="B12" sqref="B12"/>
    </sheetView>
  </sheetViews>
  <sheetFormatPr defaultRowHeight="15" x14ac:dyDescent="0.25"/>
  <cols>
    <col min="1" max="1" width="6" customWidth="1"/>
    <col min="2" max="2" width="62.28515625" customWidth="1"/>
    <col min="3" max="3" width="18" customWidth="1"/>
    <col min="4" max="5" width="10" customWidth="1"/>
    <col min="6" max="6" width="18" customWidth="1"/>
    <col min="7" max="7" width="20" customWidth="1"/>
    <col min="8" max="8" width="77.28515625" customWidth="1"/>
  </cols>
  <sheetData>
    <row r="1" spans="1:8" ht="20.25" x14ac:dyDescent="0.3">
      <c r="A1" s="1" t="s">
        <v>0</v>
      </c>
    </row>
    <row r="2" spans="1:8" x14ac:dyDescent="0.25">
      <c r="A2" s="6" t="s">
        <v>41</v>
      </c>
      <c r="C2" s="11" t="s">
        <v>10</v>
      </c>
    </row>
    <row r="3" spans="1:8" x14ac:dyDescent="0.25">
      <c r="B3" s="26" t="s">
        <v>40</v>
      </c>
      <c r="C3" s="11" t="s">
        <v>25</v>
      </c>
    </row>
    <row r="4" spans="1:8" ht="27.9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21.95" customHeight="1" x14ac:dyDescent="0.25">
      <c r="A5" s="9" t="s">
        <v>23</v>
      </c>
      <c r="B5" s="10"/>
      <c r="C5" s="10"/>
      <c r="D5" s="10"/>
      <c r="E5" s="10"/>
      <c r="F5" s="10"/>
      <c r="G5" s="10"/>
      <c r="H5" s="10"/>
    </row>
    <row r="6" spans="1:8" ht="31.5" customHeight="1" x14ac:dyDescent="0.25">
      <c r="A6" s="18" t="s">
        <v>9</v>
      </c>
      <c r="B6" s="23" t="s">
        <v>29</v>
      </c>
      <c r="C6" s="21" t="s">
        <v>10</v>
      </c>
      <c r="D6" s="21" t="s">
        <v>13</v>
      </c>
      <c r="E6" s="28">
        <v>1</v>
      </c>
      <c r="F6" s="36"/>
      <c r="G6" s="29">
        <f>E6*F6</f>
        <v>0</v>
      </c>
      <c r="H6" s="24" t="s">
        <v>30</v>
      </c>
    </row>
    <row r="7" spans="1:8" ht="46.5" customHeight="1" x14ac:dyDescent="0.25">
      <c r="A7" s="18" t="s">
        <v>11</v>
      </c>
      <c r="B7" s="19" t="s">
        <v>39</v>
      </c>
      <c r="C7" s="21" t="s">
        <v>10</v>
      </c>
      <c r="D7" s="21" t="s">
        <v>13</v>
      </c>
      <c r="E7" s="28">
        <v>1</v>
      </c>
      <c r="F7" s="30"/>
      <c r="G7" s="29">
        <f>E7*F7</f>
        <v>0</v>
      </c>
      <c r="H7" s="20" t="s">
        <v>37</v>
      </c>
    </row>
    <row r="8" spans="1:8" ht="32.25" customHeight="1" x14ac:dyDescent="0.25">
      <c r="A8" s="15" t="s">
        <v>12</v>
      </c>
      <c r="B8" s="14" t="s">
        <v>36</v>
      </c>
      <c r="C8" s="15" t="s">
        <v>10</v>
      </c>
      <c r="D8" s="21" t="s">
        <v>13</v>
      </c>
      <c r="E8" s="28">
        <v>1</v>
      </c>
      <c r="F8" s="31"/>
      <c r="G8" s="32">
        <f t="shared" ref="G8:G14" si="0">E8*F8</f>
        <v>0</v>
      </c>
      <c r="H8" s="13" t="s">
        <v>45</v>
      </c>
    </row>
    <row r="9" spans="1:8" ht="39" customHeight="1" x14ac:dyDescent="0.25">
      <c r="A9" s="15" t="s">
        <v>14</v>
      </c>
      <c r="B9" s="14" t="s">
        <v>35</v>
      </c>
      <c r="C9" s="15" t="s">
        <v>10</v>
      </c>
      <c r="D9" s="21" t="s">
        <v>13</v>
      </c>
      <c r="E9" s="28">
        <v>1</v>
      </c>
      <c r="F9" s="31"/>
      <c r="G9" s="29">
        <f t="shared" si="0"/>
        <v>0</v>
      </c>
      <c r="H9" s="13" t="s">
        <v>46</v>
      </c>
    </row>
    <row r="10" spans="1:8" ht="27" customHeight="1" x14ac:dyDescent="0.25">
      <c r="A10" s="21" t="s">
        <v>15</v>
      </c>
      <c r="B10" s="14" t="s">
        <v>34</v>
      </c>
      <c r="C10" s="15" t="s">
        <v>10</v>
      </c>
      <c r="D10" s="15" t="s">
        <v>13</v>
      </c>
      <c r="E10" s="27">
        <v>1</v>
      </c>
      <c r="F10" s="31"/>
      <c r="G10" s="29">
        <f t="shared" si="0"/>
        <v>0</v>
      </c>
      <c r="H10" s="14" t="s">
        <v>31</v>
      </c>
    </row>
    <row r="11" spans="1:8" ht="30" customHeight="1" x14ac:dyDescent="0.25">
      <c r="A11" s="15" t="s">
        <v>16</v>
      </c>
      <c r="B11" s="14" t="s">
        <v>32</v>
      </c>
      <c r="C11" s="15" t="s">
        <v>10</v>
      </c>
      <c r="D11" s="21" t="s">
        <v>13</v>
      </c>
      <c r="E11" s="28">
        <v>1</v>
      </c>
      <c r="F11" s="31"/>
      <c r="G11" s="29">
        <f t="shared" si="0"/>
        <v>0</v>
      </c>
      <c r="H11" s="13" t="s">
        <v>33</v>
      </c>
    </row>
    <row r="12" spans="1:8" ht="28.5" customHeight="1" x14ac:dyDescent="0.25">
      <c r="A12" s="21" t="s">
        <v>24</v>
      </c>
      <c r="B12" s="14" t="s">
        <v>44</v>
      </c>
      <c r="C12" s="15" t="s">
        <v>10</v>
      </c>
      <c r="D12" s="21" t="s">
        <v>13</v>
      </c>
      <c r="E12" s="28">
        <v>1</v>
      </c>
      <c r="F12" s="31"/>
      <c r="G12" s="29">
        <f t="shared" si="0"/>
        <v>0</v>
      </c>
      <c r="H12" s="14" t="s">
        <v>21</v>
      </c>
    </row>
    <row r="13" spans="1:8" ht="31.5" customHeight="1" x14ac:dyDescent="0.25">
      <c r="A13" s="22" t="s">
        <v>17</v>
      </c>
      <c r="B13" s="23" t="s">
        <v>38</v>
      </c>
      <c r="C13" s="16" t="s">
        <v>28</v>
      </c>
      <c r="D13" s="16" t="s">
        <v>13</v>
      </c>
      <c r="E13" s="33">
        <v>1</v>
      </c>
      <c r="F13" s="34"/>
      <c r="G13" s="35">
        <f t="shared" si="0"/>
        <v>0</v>
      </c>
      <c r="H13" s="17" t="s">
        <v>30</v>
      </c>
    </row>
    <row r="14" spans="1:8" ht="31.5" customHeight="1" x14ac:dyDescent="0.25">
      <c r="A14" s="21" t="s">
        <v>18</v>
      </c>
      <c r="B14" s="19" t="s">
        <v>47</v>
      </c>
      <c r="C14" s="15" t="s">
        <v>28</v>
      </c>
      <c r="D14" s="15" t="s">
        <v>13</v>
      </c>
      <c r="E14" s="27">
        <v>1</v>
      </c>
      <c r="F14" s="31"/>
      <c r="G14" s="29">
        <f t="shared" si="0"/>
        <v>0</v>
      </c>
      <c r="H14" s="20" t="s">
        <v>37</v>
      </c>
    </row>
    <row r="15" spans="1:8" ht="20.25" customHeight="1" x14ac:dyDescent="0.25">
      <c r="A15" s="21" t="s">
        <v>19</v>
      </c>
      <c r="B15" s="14" t="s">
        <v>42</v>
      </c>
      <c r="C15" s="15" t="s">
        <v>28</v>
      </c>
      <c r="D15" s="15" t="s">
        <v>13</v>
      </c>
      <c r="E15" s="27">
        <v>1</v>
      </c>
      <c r="F15" s="31"/>
      <c r="G15" s="29">
        <f t="shared" ref="G15" si="1">E15*F15</f>
        <v>0</v>
      </c>
      <c r="H15" s="13" t="s">
        <v>43</v>
      </c>
    </row>
    <row r="16" spans="1:8" ht="26.1" customHeight="1" thickBot="1" x14ac:dyDescent="0.3">
      <c r="A16" s="7" t="s">
        <v>20</v>
      </c>
      <c r="B16" s="8"/>
      <c r="C16" s="8"/>
      <c r="D16" s="8"/>
      <c r="E16" s="8"/>
      <c r="F16" s="8"/>
      <c r="G16" s="3">
        <f>SUM(G7:G15)</f>
        <v>0</v>
      </c>
      <c r="H16" s="25"/>
    </row>
    <row r="18" spans="1:6" ht="18.75" x14ac:dyDescent="0.3">
      <c r="A18" s="5" t="s">
        <v>26</v>
      </c>
    </row>
    <row r="19" spans="1:6" ht="18.75" x14ac:dyDescent="0.25">
      <c r="A19" s="12" t="s">
        <v>27</v>
      </c>
      <c r="B19" s="4"/>
      <c r="C19" s="4"/>
      <c r="D19" s="4"/>
      <c r="E19" s="4"/>
      <c r="F19" s="4"/>
    </row>
    <row r="20" spans="1:6" ht="18.75" x14ac:dyDescent="0.3">
      <c r="A20" s="5" t="s">
        <v>22</v>
      </c>
      <c r="B20" s="5"/>
    </row>
    <row r="21" spans="1:6" ht="18.75" x14ac:dyDescent="0.3">
      <c r="A21" s="5" t="s">
        <v>48</v>
      </c>
      <c r="B21" s="5"/>
    </row>
    <row r="22" spans="1:6" ht="18.75" x14ac:dyDescent="0.3">
      <c r="A22" s="5"/>
      <c r="B22" s="5"/>
    </row>
  </sheetData>
  <mergeCells count="2">
    <mergeCell ref="A16:F16"/>
    <mergeCell ref="A5:H5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 Robót Fundamentowych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Kaleta Agnieszka (BUD)</cp:lastModifiedBy>
  <dcterms:created xsi:type="dcterms:W3CDTF">2026-05-26T09:10:43Z</dcterms:created>
  <dcterms:modified xsi:type="dcterms:W3CDTF">2026-06-16T21:42:12Z</dcterms:modified>
</cp:coreProperties>
</file>